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3. - METRADOS\"/>
    </mc:Choice>
  </mc:AlternateContent>
  <xr:revisionPtr revIDLastSave="0" documentId="8_{D16C81D9-322E-4983-977C-B1AED2C3C040}" xr6:coauthVersionLast="43" xr6:coauthVersionMax="43" xr10:uidLastSave="{00000000-0000-0000-0000-000000000000}"/>
  <bookViews>
    <workbookView xWindow="-108" yWindow="-108" windowWidth="23256" windowHeight="12456" activeTab="1" xr2:uid="{00000000-000D-0000-FFFF-FFFF00000000}"/>
  </bookViews>
  <sheets>
    <sheet name="RESUMEN" sheetId="2" r:id="rId1"/>
    <sheet name="OBRAS PROVISONALES" sheetId="1" r:id="rId2"/>
    <sheet name="Hoja1" sheetId="3" state="hidden" r:id="rId3"/>
  </sheets>
  <definedNames>
    <definedName name="_xlnm.Print_Area" localSheetId="1">'OBRAS PROVISONALES'!$A$1:$J$46</definedName>
    <definedName name="_xlnm.Print_Area" localSheetId="0">RESUMEN!$A$1:$D$29</definedName>
    <definedName name="_xlnm.Print_Titles" localSheetId="1">'OBRAS PROVISONALES'!$1:$4</definedName>
    <definedName name="_xlnm.Print_Titles" localSheetId="0">RESUMEN!$1:$4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9" i="1" l="1"/>
  <c r="D26" i="2" s="1"/>
  <c r="J41" i="1"/>
  <c r="D27" i="2" s="1"/>
  <c r="J43" i="1"/>
  <c r="D28" i="2" s="1"/>
  <c r="J35" i="1"/>
  <c r="D24" i="2" s="1"/>
  <c r="I45" i="1"/>
  <c r="J45" i="1" s="1"/>
  <c r="D29" i="2" s="1"/>
  <c r="I37" i="1"/>
  <c r="J37" i="1" s="1"/>
  <c r="D25" i="2" s="1"/>
  <c r="B35" i="1"/>
  <c r="C35" i="1"/>
  <c r="B37" i="1"/>
  <c r="C37" i="1"/>
  <c r="B39" i="1"/>
  <c r="C39" i="1"/>
  <c r="B41" i="1"/>
  <c r="C41" i="1"/>
  <c r="B43" i="1"/>
  <c r="C43" i="1"/>
  <c r="B45" i="1"/>
  <c r="C45" i="1"/>
  <c r="A35" i="1"/>
  <c r="A37" i="1"/>
  <c r="A39" i="1"/>
  <c r="A41" i="1"/>
  <c r="A43" i="1"/>
  <c r="A45" i="1"/>
  <c r="B34" i="1"/>
  <c r="A34" i="1"/>
  <c r="B32" i="1"/>
  <c r="C32" i="1"/>
  <c r="A32" i="1"/>
  <c r="I32" i="1"/>
  <c r="J32" i="1" s="1"/>
  <c r="D22" i="2" s="1"/>
  <c r="I30" i="1"/>
  <c r="J30" i="1" s="1"/>
  <c r="D21" i="2" s="1"/>
  <c r="B29" i="1"/>
  <c r="B30" i="1"/>
  <c r="C30" i="1"/>
  <c r="A30" i="1"/>
  <c r="A29" i="1"/>
  <c r="J27" i="1"/>
  <c r="D19" i="2" s="1"/>
  <c r="C27" i="1"/>
  <c r="A27" i="1"/>
  <c r="B27" i="1"/>
  <c r="B26" i="1"/>
  <c r="A26" i="1"/>
  <c r="I24" i="1"/>
  <c r="J24" i="1" s="1"/>
  <c r="D17" i="2" s="1"/>
  <c r="B23" i="1"/>
  <c r="C23" i="1"/>
  <c r="B24" i="1"/>
  <c r="C24" i="1"/>
  <c r="A24" i="1"/>
  <c r="A23" i="1"/>
  <c r="J21" i="1"/>
  <c r="D15" i="2" s="1"/>
  <c r="J19" i="1"/>
  <c r="D14" i="2" s="1"/>
  <c r="B19" i="1"/>
  <c r="C19" i="1"/>
  <c r="B21" i="1"/>
  <c r="C21" i="1"/>
  <c r="A21" i="1"/>
  <c r="A19" i="1"/>
  <c r="J17" i="1"/>
  <c r="D13" i="2" s="1"/>
  <c r="C17" i="1"/>
  <c r="B17" i="1"/>
  <c r="A17" i="1"/>
  <c r="B16" i="1"/>
  <c r="A16" i="1"/>
  <c r="I14" i="1"/>
  <c r="J14" i="1" s="1"/>
  <c r="D11" i="2" s="1"/>
  <c r="B14" i="1"/>
  <c r="C14" i="1"/>
  <c r="A14" i="1"/>
  <c r="J12" i="1"/>
  <c r="D10" i="2" s="1"/>
  <c r="B12" i="1"/>
  <c r="C12" i="1"/>
  <c r="A12" i="1"/>
  <c r="I10" i="1"/>
  <c r="J10" i="1" s="1"/>
  <c r="D9" i="2" s="1"/>
  <c r="B10" i="1"/>
  <c r="C10" i="1"/>
  <c r="A10" i="1"/>
  <c r="J8" i="1"/>
  <c r="D8" i="2" s="1"/>
  <c r="C8" i="1"/>
  <c r="B8" i="1"/>
  <c r="A8" i="1"/>
  <c r="B7" i="1"/>
  <c r="A7" i="1"/>
  <c r="B5" i="1" l="1"/>
  <c r="A5" i="1"/>
  <c r="A6" i="1" l="1"/>
  <c r="B6" i="1"/>
  <c r="I14" i="3" l="1"/>
  <c r="A2" i="1" l="1"/>
  <c r="F31" i="2" l="1"/>
</calcChain>
</file>

<file path=xl/sharedStrings.xml><?xml version="1.0" encoding="utf-8"?>
<sst xmlns="http://schemas.openxmlformats.org/spreadsheetml/2006/main" count="92" uniqueCount="73">
  <si>
    <t>01.01</t>
  </si>
  <si>
    <t>M2</t>
  </si>
  <si>
    <t>01.02</t>
  </si>
  <si>
    <t>01.02.01</t>
  </si>
  <si>
    <t>PARTIDA</t>
  </si>
  <si>
    <t>ESPECIFICACIONES</t>
  </si>
  <si>
    <t>UNIDAD</t>
  </si>
  <si>
    <t>N° DE VECES</t>
  </si>
  <si>
    <t>MEDIDAS</t>
  </si>
  <si>
    <t>PARCIAL</t>
  </si>
  <si>
    <t>Pza/Elem.</t>
  </si>
  <si>
    <t>LARGO</t>
  </si>
  <si>
    <t>ANCHO</t>
  </si>
  <si>
    <t>ALTO</t>
  </si>
  <si>
    <t>N° Veces</t>
  </si>
  <si>
    <t>AREA</t>
  </si>
  <si>
    <t>RESUMEN DE METRADOS</t>
  </si>
  <si>
    <t>01'</t>
  </si>
  <si>
    <t>PLANILLA DE METRADOS</t>
  </si>
  <si>
    <t>ITEM</t>
  </si>
  <si>
    <t>DESCRIPCION</t>
  </si>
  <si>
    <t>METRADO</t>
  </si>
  <si>
    <t>01.01.01</t>
  </si>
  <si>
    <t>01.01.02</t>
  </si>
  <si>
    <t>01.01.03</t>
  </si>
  <si>
    <t>01.01.04</t>
  </si>
  <si>
    <t>01.01.05</t>
  </si>
  <si>
    <t>MERCADO Y PLAZA DEL CENTRO CIVICO</t>
  </si>
  <si>
    <t>OBRAS PROVISIONALES, TRABAJOS PRELIMINARES, SEGURIDAD Y SALUD</t>
  </si>
  <si>
    <t>OBRAS PROVISIONALES Y TRABAJOS PRELIMINARES</t>
  </si>
  <si>
    <t>OBRAS PROVISIONALES</t>
  </si>
  <si>
    <t>01.01.01.01</t>
  </si>
  <si>
    <t>01.01.01.02</t>
  </si>
  <si>
    <t>01.01.01.03</t>
  </si>
  <si>
    <t>01.01.01.04</t>
  </si>
  <si>
    <t>ALMACEN, OFICINAS Y CASETA DE GUARDIANIA</t>
  </si>
  <si>
    <t>CERCO DE OBRA CON POSTES DE MADERA Y MALLA ARPILLERA</t>
  </si>
  <si>
    <t>CARTEL DE OBRA (3.60 X 2.40M - C/BANNER)</t>
  </si>
  <si>
    <t>GUARDIANIA PARA LA OBRA</t>
  </si>
  <si>
    <t>glb</t>
  </si>
  <si>
    <t>und</t>
  </si>
  <si>
    <t>mes</t>
  </si>
  <si>
    <t>INSTALACIONES PROVISIONALES</t>
  </si>
  <si>
    <t>01.01.02.01</t>
  </si>
  <si>
    <t>01.01.02.02</t>
  </si>
  <si>
    <t>01.01.02.03</t>
  </si>
  <si>
    <t>AGUA PARA LA CONSTRUCCIÓN</t>
  </si>
  <si>
    <t>DESAGÜE PARA LA CONSTRUCCIÓN</t>
  </si>
  <si>
    <t>ENERGÍA ELÉCTRICA PROVISIONAL</t>
  </si>
  <si>
    <t>TRABAJOS PRELIMINARES</t>
  </si>
  <si>
    <t>LIMPIEZA DEL TERRENO MANUAL</t>
  </si>
  <si>
    <t>MOVILIZACIÓN DE CAMPAMENTO, MAQUINARIA Y HERRAMIENTAS</t>
  </si>
  <si>
    <t>MOVILIZACION Y DESMOVILIZACION DE EQUIPOS Y HERRAMIENTAS</t>
  </si>
  <si>
    <t>TRAZOS, NIVELES Y REPLANTEO</t>
  </si>
  <si>
    <t>TRAZO, NIVELES Y REPLANTEO PRELIMINAR</t>
  </si>
  <si>
    <t>TRAZO Y REPLANTEO DURANTE EL PROCESO DE EJECUCIÓN</t>
  </si>
  <si>
    <t>01.01.03.01</t>
  </si>
  <si>
    <t>01.01.04.01</t>
  </si>
  <si>
    <t>01.01.05.01</t>
  </si>
  <si>
    <t>01.01.05.02</t>
  </si>
  <si>
    <t>EQUIPOS DE PROTECCIÓN INDIVIDUAL</t>
  </si>
  <si>
    <t>EQUIPOS DE PROTECCIÓN COLECTIVA</t>
  </si>
  <si>
    <t>SEÑALIZACIÓN TEMPORAL DE SEGURIDAD</t>
  </si>
  <si>
    <t>SEGURIDAD Y SALUD EN OBRA</t>
  </si>
  <si>
    <t>01.02.02</t>
  </si>
  <si>
    <t>01.02.03</t>
  </si>
  <si>
    <t>01.02.04</t>
  </si>
  <si>
    <t>01.02.05</t>
  </si>
  <si>
    <t>ELABORACIÓN,  IMPLEMENTACIÓN  Y  ADMINISTRACIÓN  DEL  PLAN  DE 
SEGURIDAD Y SALUD EN EL TRABAJO</t>
  </si>
  <si>
    <t>01.02.06</t>
  </si>
  <si>
    <t>CAPACITACIÓN EN SEGURIDAD Y SALUD</t>
  </si>
  <si>
    <t>Area</t>
  </si>
  <si>
    <t>BAÑOS QUIMICOS PORTATILES PARA EL PERSONAL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</si>
</sst>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 * #,##0.00_ ;_ * \-#,##0.00_ ;_ * &quot;-&quot;??_ ;_ @_ "/>
    <numFmt numFmtId="165" formatCode="0;\-0;;@"/>
    <numFmt numFmtId="166" formatCode="_-* #,##0\ _€_-;\-* #,##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sz val="10"/>
      <color indexed="8"/>
      <name val="MS Sans Serif"/>
      <family val="2"/>
    </font>
    <font>
      <sz val="6.35"/>
      <color indexed="8"/>
      <name val="Arial Narrow"/>
      <family val="2"/>
    </font>
    <font>
      <sz val="11"/>
      <color theme="1"/>
      <name val="Bookman Old Style"/>
      <family val="1"/>
    </font>
    <font>
      <b/>
      <sz val="11"/>
      <name val="Bookman Old Style"/>
      <family val="1"/>
    </font>
    <font>
      <b/>
      <sz val="10"/>
      <name val="Bookman Old Style"/>
      <family val="1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b/>
      <sz val="8"/>
      <color theme="4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b/>
      <u/>
      <sz val="8"/>
      <color rgb="FFE06123"/>
      <name val="Bookman Old Style"/>
      <family val="1"/>
    </font>
    <font>
      <b/>
      <sz val="8"/>
      <color theme="1"/>
      <name val="Bookman Old Style"/>
      <family val="1"/>
    </font>
    <font>
      <b/>
      <sz val="12"/>
      <color theme="1"/>
      <name val="Bookman Old Style"/>
      <family val="1"/>
    </font>
    <font>
      <sz val="8"/>
      <color theme="1"/>
      <name val="Arial"/>
      <family val="2"/>
    </font>
    <font>
      <sz val="10"/>
      <color rgb="FF000000"/>
      <name val="Times New Roman"/>
      <family val="1"/>
    </font>
    <font>
      <b/>
      <sz val="12"/>
      <color theme="1"/>
      <name val="Arial Narrow"/>
      <family val="2"/>
    </font>
    <font>
      <b/>
      <sz val="8"/>
      <color rgb="FF00B050"/>
      <name val="Bookman Old Style"/>
      <family val="1"/>
    </font>
    <font>
      <sz val="9"/>
      <color rgb="FF00B05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9">
    <xf numFmtId="0" fontId="0" fillId="0" borderId="0"/>
    <xf numFmtId="0" fontId="3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4" fillId="0" borderId="0"/>
  </cellStyleXfs>
  <cellXfs count="68">
    <xf numFmtId="0" fontId="0" fillId="0" borderId="0" xfId="0"/>
    <xf numFmtId="164" fontId="2" fillId="0" borderId="0" xfId="0" applyNumberFormat="1" applyFont="1" applyAlignment="1">
      <alignment vertical="center"/>
    </xf>
    <xf numFmtId="2" fontId="6" fillId="2" borderId="3" xfId="8" applyNumberFormat="1" applyFont="1" applyFill="1" applyBorder="1" applyAlignment="1">
      <alignment vertical="center" wrapText="1"/>
    </xf>
    <xf numFmtId="2" fontId="6" fillId="2" borderId="4" xfId="8" applyNumberFormat="1" applyFont="1" applyFill="1" applyBorder="1" applyAlignment="1">
      <alignment vertical="center" wrapText="1"/>
    </xf>
    <xf numFmtId="0" fontId="0" fillId="2" borderId="8" xfId="0" applyFill="1" applyBorder="1"/>
    <xf numFmtId="164" fontId="13" fillId="0" borderId="0" xfId="0" applyNumberFormat="1" applyFont="1" applyAlignment="1">
      <alignment vertical="center"/>
    </xf>
    <xf numFmtId="43" fontId="12" fillId="0" borderId="18" xfId="9" applyFont="1" applyFill="1" applyBorder="1" applyAlignment="1">
      <alignment vertical="center"/>
    </xf>
    <xf numFmtId="4" fontId="11" fillId="2" borderId="5" xfId="8" applyNumberFormat="1" applyFont="1" applyFill="1" applyBorder="1" applyAlignment="1">
      <alignment horizontal="center" vertical="center" wrapText="1"/>
    </xf>
    <xf numFmtId="4" fontId="11" fillId="2" borderId="5" xfId="8" applyNumberFormat="1" applyFont="1" applyFill="1" applyBorder="1" applyAlignment="1">
      <alignment horizontal="center" vertical="center"/>
    </xf>
    <xf numFmtId="0" fontId="9" fillId="0" borderId="0" xfId="0" applyFont="1"/>
    <xf numFmtId="164" fontId="16" fillId="0" borderId="6" xfId="0" applyNumberFormat="1" applyFont="1" applyBorder="1" applyAlignment="1">
      <alignment vertical="center"/>
    </xf>
    <xf numFmtId="0" fontId="16" fillId="0" borderId="6" xfId="0" applyFont="1" applyBorder="1"/>
    <xf numFmtId="164" fontId="16" fillId="0" borderId="6" xfId="0" applyNumberFormat="1" applyFont="1" applyBorder="1" applyAlignment="1">
      <alignment horizontal="center" vertical="center"/>
    </xf>
    <xf numFmtId="2" fontId="6" fillId="2" borderId="2" xfId="8" applyNumberFormat="1" applyFont="1" applyFill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left" vertical="center"/>
    </xf>
    <xf numFmtId="164" fontId="18" fillId="0" borderId="6" xfId="0" applyNumberFormat="1" applyFont="1" applyBorder="1" applyAlignment="1">
      <alignment horizontal="left" vertical="center"/>
    </xf>
    <xf numFmtId="164" fontId="15" fillId="0" borderId="6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right" vertical="center"/>
    </xf>
    <xf numFmtId="164" fontId="18" fillId="0" borderId="6" xfId="0" applyNumberFormat="1" applyFont="1" applyBorder="1" applyAlignment="1">
      <alignment horizontal="right" vertical="center"/>
    </xf>
    <xf numFmtId="49" fontId="16" fillId="0" borderId="20" xfId="0" quotePrefix="1" applyNumberFormat="1" applyFont="1" applyBorder="1" applyAlignment="1">
      <alignment horizontal="left" vertical="center"/>
    </xf>
    <xf numFmtId="164" fontId="14" fillId="0" borderId="19" xfId="0" applyNumberFormat="1" applyFont="1" applyBorder="1" applyAlignment="1">
      <alignment horizontal="left" vertical="center"/>
    </xf>
    <xf numFmtId="164" fontId="18" fillId="0" borderId="19" xfId="0" applyNumberFormat="1" applyFont="1" applyBorder="1" applyAlignment="1">
      <alignment horizontal="left" vertical="center"/>
    </xf>
    <xf numFmtId="49" fontId="17" fillId="0" borderId="6" xfId="0" applyNumberFormat="1" applyFont="1" applyBorder="1" applyAlignment="1">
      <alignment horizontal="left" vertical="center" indent="1"/>
    </xf>
    <xf numFmtId="49" fontId="14" fillId="0" borderId="6" xfId="0" applyNumberFormat="1" applyFont="1" applyBorder="1" applyAlignment="1">
      <alignment horizontal="left" vertical="center" indent="2"/>
    </xf>
    <xf numFmtId="49" fontId="13" fillId="0" borderId="6" xfId="0" applyNumberFormat="1" applyFont="1" applyBorder="1" applyAlignment="1">
      <alignment horizontal="left" vertical="center" indent="3"/>
    </xf>
    <xf numFmtId="164" fontId="20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49" fontId="24" fillId="0" borderId="20" xfId="0" quotePrefix="1" applyNumberFormat="1" applyFont="1" applyBorder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 indent="3"/>
    </xf>
    <xf numFmtId="49" fontId="13" fillId="0" borderId="6" xfId="0" applyNumberFormat="1" applyFont="1" applyBorder="1" applyAlignment="1">
      <alignment horizontal="left" vertical="center" indent="4"/>
    </xf>
    <xf numFmtId="164" fontId="2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0" fillId="0" borderId="0" xfId="0"/>
    <xf numFmtId="164" fontId="2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23" fillId="0" borderId="6" xfId="0" applyNumberFormat="1" applyFont="1" applyBorder="1" applyAlignment="1">
      <alignment horizontal="left" vertical="center"/>
    </xf>
    <xf numFmtId="164" fontId="14" fillId="0" borderId="6" xfId="0" applyNumberFormat="1" applyFont="1" applyBorder="1" applyAlignment="1">
      <alignment horizontal="left" vertical="center" indent="1"/>
    </xf>
    <xf numFmtId="164" fontId="23" fillId="0" borderId="6" xfId="0" applyNumberFormat="1" applyFont="1" applyBorder="1" applyAlignment="1">
      <alignment horizontal="left" vertical="center" indent="2"/>
    </xf>
    <xf numFmtId="164" fontId="18" fillId="0" borderId="6" xfId="0" applyNumberFormat="1" applyFont="1" applyBorder="1" applyAlignment="1">
      <alignment horizontal="left" vertical="center" indent="2"/>
    </xf>
    <xf numFmtId="164" fontId="18" fillId="0" borderId="6" xfId="0" applyNumberFormat="1" applyFont="1" applyBorder="1" applyAlignment="1">
      <alignment horizontal="left" vertical="center" indent="3"/>
    </xf>
    <xf numFmtId="0" fontId="19" fillId="0" borderId="2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65" fontId="11" fillId="0" borderId="14" xfId="8" applyNumberFormat="1" applyFont="1" applyBorder="1" applyAlignment="1">
      <alignment horizontal="center" vertical="center" wrapText="1"/>
    </xf>
    <xf numFmtId="165" fontId="11" fillId="0" borderId="16" xfId="8" applyNumberFormat="1" applyFont="1" applyBorder="1" applyAlignment="1">
      <alignment horizontal="center" vertical="center" wrapText="1"/>
    </xf>
    <xf numFmtId="2" fontId="11" fillId="3" borderId="7" xfId="8" applyNumberFormat="1" applyFont="1" applyFill="1" applyBorder="1" applyAlignment="1">
      <alignment horizontal="center" vertical="center" wrapText="1"/>
    </xf>
    <xf numFmtId="2" fontId="11" fillId="3" borderId="9" xfId="8" applyNumberFormat="1" applyFont="1" applyFill="1" applyBorder="1" applyAlignment="1">
      <alignment horizontal="center" vertical="center" wrapText="1"/>
    </xf>
    <xf numFmtId="4" fontId="11" fillId="3" borderId="1" xfId="8" applyNumberFormat="1" applyFont="1" applyFill="1" applyBorder="1" applyAlignment="1">
      <alignment horizontal="center" vertical="center" wrapText="1"/>
    </xf>
    <xf numFmtId="4" fontId="11" fillId="3" borderId="5" xfId="8" applyNumberFormat="1" applyFont="1" applyFill="1" applyBorder="1" applyAlignment="1">
      <alignment horizontal="center" vertical="center" wrapText="1"/>
    </xf>
    <xf numFmtId="2" fontId="11" fillId="3" borderId="15" xfId="8" applyNumberFormat="1" applyFont="1" applyFill="1" applyBorder="1" applyAlignment="1">
      <alignment horizontal="center" vertical="center" wrapText="1"/>
    </xf>
    <xf numFmtId="2" fontId="11" fillId="3" borderId="17" xfId="8" applyNumberFormat="1" applyFont="1" applyFill="1" applyBorder="1" applyAlignment="1">
      <alignment horizontal="center" vertical="center" wrapText="1"/>
    </xf>
    <xf numFmtId="2" fontId="10" fillId="2" borderId="12" xfId="8" applyNumberFormat="1" applyFont="1" applyFill="1" applyBorder="1" applyAlignment="1">
      <alignment horizontal="center" vertical="center" wrapText="1"/>
    </xf>
    <xf numFmtId="2" fontId="10" fillId="2" borderId="3" xfId="8" applyNumberFormat="1" applyFont="1" applyFill="1" applyBorder="1" applyAlignment="1">
      <alignment horizontal="center" vertical="center" wrapText="1"/>
    </xf>
    <xf numFmtId="2" fontId="10" fillId="2" borderId="13" xfId="8" applyNumberFormat="1" applyFont="1" applyFill="1" applyBorder="1" applyAlignment="1">
      <alignment horizontal="center" vertical="center" wrapText="1"/>
    </xf>
    <xf numFmtId="4" fontId="11" fillId="2" borderId="1" xfId="8" applyNumberFormat="1" applyFont="1" applyFill="1" applyBorder="1" applyAlignment="1">
      <alignment horizontal="center" vertical="center" wrapText="1"/>
    </xf>
    <xf numFmtId="4" fontId="11" fillId="2" borderId="5" xfId="8" applyNumberFormat="1" applyFont="1" applyFill="1" applyBorder="1" applyAlignment="1">
      <alignment horizontal="center" vertical="center" wrapText="1"/>
    </xf>
    <xf numFmtId="2" fontId="11" fillId="2" borderId="15" xfId="8" applyNumberFormat="1" applyFont="1" applyFill="1" applyBorder="1" applyAlignment="1">
      <alignment horizontal="center" vertical="center" wrapText="1"/>
    </xf>
    <xf numFmtId="2" fontId="11" fillId="2" borderId="17" xfId="8" applyNumberFormat="1" applyFont="1" applyFill="1" applyBorder="1" applyAlignment="1">
      <alignment horizontal="center" vertical="center" wrapText="1"/>
    </xf>
    <xf numFmtId="2" fontId="11" fillId="2" borderId="1" xfId="8" applyNumberFormat="1" applyFont="1" applyFill="1" applyBorder="1" applyAlignment="1">
      <alignment horizontal="center" vertical="center" wrapText="1"/>
    </xf>
    <xf numFmtId="2" fontId="11" fillId="2" borderId="5" xfId="8" applyNumberFormat="1" applyFont="1" applyFill="1" applyBorder="1" applyAlignment="1">
      <alignment horizontal="center" vertical="center" wrapText="1"/>
    </xf>
    <xf numFmtId="4" fontId="11" fillId="2" borderId="2" xfId="8" applyNumberFormat="1" applyFont="1" applyFill="1" applyBorder="1" applyAlignment="1">
      <alignment horizontal="center" vertical="center"/>
    </xf>
    <xf numFmtId="4" fontId="11" fillId="2" borderId="3" xfId="8" applyNumberFormat="1" applyFont="1" applyFill="1" applyBorder="1" applyAlignment="1">
      <alignment horizontal="center" vertical="center"/>
    </xf>
    <xf numFmtId="4" fontId="11" fillId="2" borderId="4" xfId="8" applyNumberFormat="1" applyFont="1" applyFill="1" applyBorder="1" applyAlignment="1">
      <alignment horizontal="center" vertical="center"/>
    </xf>
  </cellXfs>
  <cellStyles count="19">
    <cellStyle name="Millares [0] 2" xfId="13" xr:uid="{00000000-0005-0000-0000-000000000000}"/>
    <cellStyle name="Millares 2" xfId="12" xr:uid="{00000000-0005-0000-0000-000001000000}"/>
    <cellStyle name="Millares 3" xfId="6" xr:uid="{00000000-0005-0000-0000-000002000000}"/>
    <cellStyle name="Millares 3 2" xfId="3" xr:uid="{00000000-0005-0000-0000-000003000000}"/>
    <cellStyle name="Millares 4" xfId="9" xr:uid="{00000000-0005-0000-0000-000004000000}"/>
    <cellStyle name="Millares 4 2" xfId="4" xr:uid="{00000000-0005-0000-0000-000005000000}"/>
    <cellStyle name="Millares 5" xfId="7" xr:uid="{00000000-0005-0000-0000-000006000000}"/>
    <cellStyle name="Millares 6" xfId="16" xr:uid="{00000000-0005-0000-0000-000007000000}"/>
    <cellStyle name="Millares 7" xfId="14" xr:uid="{00000000-0005-0000-0000-000008000000}"/>
    <cellStyle name="Millares 8" xfId="15" xr:uid="{00000000-0005-0000-0000-000009000000}"/>
    <cellStyle name="Normal" xfId="0" builtinId="0"/>
    <cellStyle name="Normal 10 2" xfId="18" xr:uid="{00000000-0005-0000-0000-00000B000000}"/>
    <cellStyle name="Normal 2" xfId="11" xr:uid="{00000000-0005-0000-0000-00000C000000}"/>
    <cellStyle name="Normal 2 2" xfId="5" xr:uid="{00000000-0005-0000-0000-00000D000000}"/>
    <cellStyle name="Normal 3 2" xfId="2" xr:uid="{00000000-0005-0000-0000-00000E000000}"/>
    <cellStyle name="Normal 34" xfId="17" xr:uid="{00000000-0005-0000-0000-00000F000000}"/>
    <cellStyle name="Normal 4" xfId="1" xr:uid="{00000000-0005-0000-0000-000010000000}"/>
    <cellStyle name="Normal_Plantilla" xfId="8" xr:uid="{00000000-0005-0000-0000-000011000000}"/>
    <cellStyle name="Porcentaje 2" xfId="10" xr:uid="{00000000-0005-0000-0000-00001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showGridLines="0" view="pageBreakPreview" topLeftCell="A4" zoomScaleNormal="100" zoomScaleSheetLayoutView="100" workbookViewId="0">
      <selection activeCell="B35" sqref="B35"/>
    </sheetView>
  </sheetViews>
  <sheetFormatPr baseColWidth="10" defaultColWidth="11.44140625" defaultRowHeight="12" x14ac:dyDescent="0.3"/>
  <cols>
    <col min="1" max="1" width="17.77734375" style="5" customWidth="1"/>
    <col min="2" max="2" width="97.5546875" style="5" customWidth="1"/>
    <col min="3" max="3" width="17.77734375" style="5" customWidth="1"/>
    <col min="4" max="4" width="13.77734375" style="5" customWidth="1"/>
    <col min="5" max="16384" width="11.44140625" style="1"/>
  </cols>
  <sheetData>
    <row r="1" spans="1:11" ht="15.6" x14ac:dyDescent="0.3">
      <c r="A1" s="45" t="s">
        <v>16</v>
      </c>
      <c r="B1" s="46"/>
      <c r="C1" s="46"/>
      <c r="D1" s="47"/>
      <c r="E1" s="4"/>
      <c r="F1" s="4"/>
      <c r="G1" s="4"/>
      <c r="H1" s="4"/>
    </row>
    <row r="2" spans="1:11" ht="65.25" customHeight="1" x14ac:dyDescent="0.3">
      <c r="A2" s="56" t="s">
        <v>27</v>
      </c>
      <c r="B2" s="57"/>
      <c r="C2" s="57"/>
      <c r="D2" s="58"/>
      <c r="E2" s="2"/>
      <c r="F2" s="2"/>
      <c r="G2" s="3"/>
      <c r="H2" s="13"/>
    </row>
    <row r="3" spans="1:11" ht="10.199999999999999" x14ac:dyDescent="0.3">
      <c r="A3" s="48" t="s">
        <v>19</v>
      </c>
      <c r="B3" s="50" t="s">
        <v>20</v>
      </c>
      <c r="C3" s="52" t="s">
        <v>6</v>
      </c>
      <c r="D3" s="54" t="s">
        <v>21</v>
      </c>
    </row>
    <row r="4" spans="1:11" ht="10.199999999999999" x14ac:dyDescent="0.3">
      <c r="A4" s="49"/>
      <c r="B4" s="51"/>
      <c r="C4" s="53"/>
      <c r="D4" s="55" t="s">
        <v>14</v>
      </c>
    </row>
    <row r="5" spans="1:11" ht="13.2" x14ac:dyDescent="0.3">
      <c r="A5" s="17" t="s">
        <v>17</v>
      </c>
      <c r="B5" s="25" t="s">
        <v>28</v>
      </c>
      <c r="C5" s="19"/>
      <c r="D5" s="6"/>
    </row>
    <row r="6" spans="1:11" ht="13.2" x14ac:dyDescent="0.3">
      <c r="A6" s="18" t="s">
        <v>0</v>
      </c>
      <c r="B6" s="26" t="s">
        <v>29</v>
      </c>
      <c r="C6" s="19"/>
      <c r="D6" s="6"/>
    </row>
    <row r="7" spans="1:11" ht="13.2" x14ac:dyDescent="0.3">
      <c r="A7" s="32" t="s">
        <v>22</v>
      </c>
      <c r="B7" s="33" t="s">
        <v>30</v>
      </c>
      <c r="C7" s="19"/>
      <c r="D7" s="6"/>
    </row>
    <row r="8" spans="1:11" ht="13.2" x14ac:dyDescent="0.3">
      <c r="A8" s="22" t="s">
        <v>31</v>
      </c>
      <c r="B8" s="34" t="s">
        <v>35</v>
      </c>
      <c r="C8" s="19" t="s">
        <v>39</v>
      </c>
      <c r="D8" s="6">
        <f>'OBRAS PROVISONALES'!J8</f>
        <v>1</v>
      </c>
    </row>
    <row r="9" spans="1:11" ht="13.2" x14ac:dyDescent="0.3">
      <c r="A9" s="22" t="s">
        <v>32</v>
      </c>
      <c r="B9" s="34" t="s">
        <v>36</v>
      </c>
      <c r="C9" s="19" t="s">
        <v>1</v>
      </c>
      <c r="D9" s="6">
        <f>'OBRAS PROVISONALES'!J10</f>
        <v>550</v>
      </c>
    </row>
    <row r="10" spans="1:11" ht="13.2" x14ac:dyDescent="0.3">
      <c r="A10" s="22" t="s">
        <v>33</v>
      </c>
      <c r="B10" s="34" t="s">
        <v>37</v>
      </c>
      <c r="C10" s="19" t="s">
        <v>40</v>
      </c>
      <c r="D10" s="6">
        <f>'OBRAS PROVISONALES'!J12</f>
        <v>1</v>
      </c>
    </row>
    <row r="11" spans="1:11" ht="13.2" x14ac:dyDescent="0.3">
      <c r="A11" s="22" t="s">
        <v>34</v>
      </c>
      <c r="B11" s="34" t="s">
        <v>38</v>
      </c>
      <c r="C11" s="19" t="s">
        <v>41</v>
      </c>
      <c r="D11" s="6">
        <f>'OBRAS PROVISONALES'!J14</f>
        <v>10</v>
      </c>
      <c r="K11" s="28"/>
    </row>
    <row r="12" spans="1:11" s="30" customFormat="1" ht="13.2" x14ac:dyDescent="0.3">
      <c r="A12" s="32" t="s">
        <v>23</v>
      </c>
      <c r="B12" s="33" t="s">
        <v>42</v>
      </c>
      <c r="C12" s="19"/>
      <c r="D12" s="6"/>
    </row>
    <row r="13" spans="1:11" s="30" customFormat="1" ht="13.2" x14ac:dyDescent="0.3">
      <c r="A13" s="22" t="s">
        <v>43</v>
      </c>
      <c r="B13" s="34" t="s">
        <v>46</v>
      </c>
      <c r="C13" s="19" t="s">
        <v>39</v>
      </c>
      <c r="D13" s="6">
        <f>'OBRAS PROVISONALES'!J17</f>
        <v>1</v>
      </c>
      <c r="K13" s="31"/>
    </row>
    <row r="14" spans="1:11" s="30" customFormat="1" ht="13.2" x14ac:dyDescent="0.3">
      <c r="A14" s="22" t="s">
        <v>44</v>
      </c>
      <c r="B14" s="34" t="s">
        <v>47</v>
      </c>
      <c r="C14" s="19" t="s">
        <v>39</v>
      </c>
      <c r="D14" s="6">
        <f>'OBRAS PROVISONALES'!J19</f>
        <v>1</v>
      </c>
      <c r="K14" s="31"/>
    </row>
    <row r="15" spans="1:11" s="30" customFormat="1" ht="13.2" x14ac:dyDescent="0.3">
      <c r="A15" s="22" t="s">
        <v>45</v>
      </c>
      <c r="B15" s="34" t="s">
        <v>48</v>
      </c>
      <c r="C15" s="19" t="s">
        <v>39</v>
      </c>
      <c r="D15" s="6">
        <f>'OBRAS PROVISONALES'!J21</f>
        <v>1</v>
      </c>
      <c r="K15" s="31"/>
    </row>
    <row r="16" spans="1:11" s="30" customFormat="1" ht="13.2" x14ac:dyDescent="0.3">
      <c r="A16" s="32" t="s">
        <v>24</v>
      </c>
      <c r="B16" s="33" t="s">
        <v>49</v>
      </c>
      <c r="C16" s="19"/>
      <c r="D16" s="6"/>
      <c r="K16" s="31"/>
    </row>
    <row r="17" spans="1:11" s="30" customFormat="1" ht="13.2" x14ac:dyDescent="0.3">
      <c r="A17" s="22" t="s">
        <v>56</v>
      </c>
      <c r="B17" s="34" t="s">
        <v>50</v>
      </c>
      <c r="C17" s="19" t="s">
        <v>1</v>
      </c>
      <c r="D17" s="6">
        <f>'OBRAS PROVISONALES'!J24</f>
        <v>2800</v>
      </c>
      <c r="K17" s="31"/>
    </row>
    <row r="18" spans="1:11" s="30" customFormat="1" ht="13.2" x14ac:dyDescent="0.3">
      <c r="A18" s="32" t="s">
        <v>25</v>
      </c>
      <c r="B18" s="33" t="s">
        <v>51</v>
      </c>
      <c r="C18" s="19"/>
      <c r="D18" s="6"/>
      <c r="K18" s="31"/>
    </row>
    <row r="19" spans="1:11" s="35" customFormat="1" ht="13.2" x14ac:dyDescent="0.3">
      <c r="A19" s="22" t="s">
        <v>57</v>
      </c>
      <c r="B19" s="34" t="s">
        <v>52</v>
      </c>
      <c r="C19" s="19" t="s">
        <v>39</v>
      </c>
      <c r="D19" s="6">
        <f>'OBRAS PROVISONALES'!J27</f>
        <v>1</v>
      </c>
      <c r="K19" s="36"/>
    </row>
    <row r="20" spans="1:11" s="35" customFormat="1" ht="13.2" x14ac:dyDescent="0.3">
      <c r="A20" s="32" t="s">
        <v>26</v>
      </c>
      <c r="B20" s="33" t="s">
        <v>53</v>
      </c>
      <c r="C20" s="19"/>
      <c r="D20" s="6"/>
      <c r="K20" s="36"/>
    </row>
    <row r="21" spans="1:11" s="35" customFormat="1" ht="13.2" x14ac:dyDescent="0.3">
      <c r="A21" s="22" t="s">
        <v>58</v>
      </c>
      <c r="B21" s="34" t="s">
        <v>54</v>
      </c>
      <c r="C21" s="19" t="s">
        <v>1</v>
      </c>
      <c r="D21" s="6">
        <f>'OBRAS PROVISONALES'!J30</f>
        <v>2800</v>
      </c>
      <c r="K21" s="36"/>
    </row>
    <row r="22" spans="1:11" s="35" customFormat="1" ht="13.2" x14ac:dyDescent="0.3">
      <c r="A22" s="22" t="s">
        <v>59</v>
      </c>
      <c r="B22" s="34" t="s">
        <v>55</v>
      </c>
      <c r="C22" s="19" t="s">
        <v>1</v>
      </c>
      <c r="D22" s="6">
        <f>'OBRAS PROVISONALES'!J32</f>
        <v>2800</v>
      </c>
      <c r="K22" s="36"/>
    </row>
    <row r="23" spans="1:11" s="35" customFormat="1" ht="13.2" x14ac:dyDescent="0.3">
      <c r="A23" s="18" t="s">
        <v>2</v>
      </c>
      <c r="B23" s="26" t="s">
        <v>63</v>
      </c>
      <c r="C23" s="19"/>
      <c r="D23" s="6"/>
      <c r="K23" s="36"/>
    </row>
    <row r="24" spans="1:11" s="38" customFormat="1" ht="13.2" x14ac:dyDescent="0.3">
      <c r="A24" s="22" t="s">
        <v>3</v>
      </c>
      <c r="B24" s="27" t="s">
        <v>68</v>
      </c>
      <c r="C24" s="19" t="s">
        <v>39</v>
      </c>
      <c r="D24" s="6">
        <f>'OBRAS PROVISONALES'!J35</f>
        <v>1</v>
      </c>
      <c r="K24" s="39"/>
    </row>
    <row r="25" spans="1:11" s="35" customFormat="1" ht="13.2" x14ac:dyDescent="0.3">
      <c r="A25" s="22" t="s">
        <v>64</v>
      </c>
      <c r="B25" s="27" t="s">
        <v>60</v>
      </c>
      <c r="C25" s="19" t="s">
        <v>39</v>
      </c>
      <c r="D25" s="6">
        <f>'OBRAS PROVISONALES'!J37</f>
        <v>1</v>
      </c>
      <c r="K25" s="36"/>
    </row>
    <row r="26" spans="1:11" ht="13.2" x14ac:dyDescent="0.3">
      <c r="A26" s="22" t="s">
        <v>65</v>
      </c>
      <c r="B26" s="27" t="s">
        <v>61</v>
      </c>
      <c r="C26" s="19" t="s">
        <v>39</v>
      </c>
      <c r="D26" s="6">
        <f>'OBRAS PROVISONALES'!J39</f>
        <v>1</v>
      </c>
    </row>
    <row r="27" spans="1:11" ht="13.2" x14ac:dyDescent="0.3">
      <c r="A27" s="22" t="s">
        <v>66</v>
      </c>
      <c r="B27" s="27" t="s">
        <v>62</v>
      </c>
      <c r="C27" s="19" t="s">
        <v>39</v>
      </c>
      <c r="D27" s="6">
        <f>'OBRAS PROVISONALES'!J41</f>
        <v>1</v>
      </c>
    </row>
    <row r="28" spans="1:11" s="38" customFormat="1" ht="13.2" x14ac:dyDescent="0.3">
      <c r="A28" s="22" t="s">
        <v>67</v>
      </c>
      <c r="B28" s="27" t="s">
        <v>70</v>
      </c>
      <c r="C28" s="19" t="s">
        <v>39</v>
      </c>
      <c r="D28" s="6">
        <f>'OBRAS PROVISONALES'!J43</f>
        <v>1</v>
      </c>
    </row>
    <row r="29" spans="1:11" s="38" customFormat="1" ht="13.2" x14ac:dyDescent="0.3">
      <c r="A29" s="22" t="s">
        <v>69</v>
      </c>
      <c r="B29" s="27" t="s">
        <v>72</v>
      </c>
      <c r="C29" s="19" t="s">
        <v>40</v>
      </c>
      <c r="D29" s="6">
        <f>'OBRAS PROVISONALES'!J45</f>
        <v>3</v>
      </c>
    </row>
    <row r="31" spans="1:11" ht="15.6" x14ac:dyDescent="0.3">
      <c r="F31" s="29">
        <f>SUM(F8:F29)</f>
        <v>0</v>
      </c>
    </row>
  </sheetData>
  <mergeCells count="6">
    <mergeCell ref="A1:D1"/>
    <mergeCell ref="A3:A4"/>
    <mergeCell ref="B3:B4"/>
    <mergeCell ref="C3:C4"/>
    <mergeCell ref="D3:D4"/>
    <mergeCell ref="A2:D2"/>
  </mergeCells>
  <phoneticPr fontId="5" type="noConversion"/>
  <printOptions horizontalCentered="1"/>
  <pageMargins left="0.39370078740157483" right="0" top="0.55118110236220474" bottom="0.70866141732283472" header="0" footer="0.43307086614173229"/>
  <pageSetup paperSize="9" scale="66" fitToHeight="0"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tabSelected="1" view="pageBreakPreview" zoomScaleNormal="100" zoomScaleSheetLayoutView="100" workbookViewId="0">
      <selection activeCell="G46" sqref="G46"/>
    </sheetView>
  </sheetViews>
  <sheetFormatPr baseColWidth="10" defaultRowHeight="14.4" x14ac:dyDescent="0.3"/>
  <cols>
    <col min="1" max="1" width="15.77734375" style="9" customWidth="1"/>
    <col min="2" max="2" width="84.44140625" style="9" bestFit="1" customWidth="1"/>
    <col min="3" max="3" width="9.5546875" style="9" bestFit="1" customWidth="1"/>
    <col min="4" max="4" width="9" style="9" customWidth="1"/>
    <col min="5" max="5" width="10.44140625" style="9" customWidth="1"/>
    <col min="6" max="6" width="10.21875" style="9" customWidth="1"/>
    <col min="7" max="7" width="10" style="9" bestFit="1" customWidth="1"/>
    <col min="8" max="8" width="9.77734375" style="9" customWidth="1"/>
    <col min="9" max="9" width="10.21875" style="9" customWidth="1"/>
    <col min="10" max="10" width="19.21875" style="9" customWidth="1"/>
  </cols>
  <sheetData>
    <row r="1" spans="1:10" ht="15.6" x14ac:dyDescent="0.3">
      <c r="A1" s="45" t="s">
        <v>18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80.25" customHeight="1" x14ac:dyDescent="0.3">
      <c r="A2" s="56" t="str">
        <f>+RESUMEN!A2</f>
        <v>MERCADO Y PLAZA DEL CENTRO CIVICO</v>
      </c>
      <c r="B2" s="57"/>
      <c r="C2" s="57"/>
      <c r="D2" s="57"/>
      <c r="E2" s="57"/>
      <c r="F2" s="57"/>
      <c r="G2" s="57"/>
      <c r="H2" s="57"/>
      <c r="I2" s="57"/>
      <c r="J2" s="58"/>
    </row>
    <row r="3" spans="1:10" ht="15" customHeight="1" x14ac:dyDescent="0.3">
      <c r="A3" s="48" t="s">
        <v>4</v>
      </c>
      <c r="B3" s="63" t="s">
        <v>5</v>
      </c>
      <c r="C3" s="59" t="s">
        <v>6</v>
      </c>
      <c r="D3" s="59" t="s">
        <v>7</v>
      </c>
      <c r="E3" s="65" t="s">
        <v>8</v>
      </c>
      <c r="F3" s="66"/>
      <c r="G3" s="66"/>
      <c r="H3" s="67"/>
      <c r="I3" s="59" t="s">
        <v>9</v>
      </c>
      <c r="J3" s="61" t="s">
        <v>21</v>
      </c>
    </row>
    <row r="4" spans="1:10" x14ac:dyDescent="0.3">
      <c r="A4" s="49"/>
      <c r="B4" s="64"/>
      <c r="C4" s="60"/>
      <c r="D4" s="60" t="s">
        <v>10</v>
      </c>
      <c r="E4" s="7" t="s">
        <v>15</v>
      </c>
      <c r="F4" s="8" t="s">
        <v>11</v>
      </c>
      <c r="G4" s="8" t="s">
        <v>12</v>
      </c>
      <c r="H4" s="8" t="s">
        <v>13</v>
      </c>
      <c r="I4" s="60"/>
      <c r="J4" s="62" t="s">
        <v>14</v>
      </c>
    </row>
    <row r="5" spans="1:10" x14ac:dyDescent="0.3">
      <c r="A5" s="14" t="str">
        <f>RESUMEN!A5</f>
        <v>01'</v>
      </c>
      <c r="B5" s="14" t="str">
        <f>RESUMEN!B5</f>
        <v>OBRAS PROVISIONALES, TRABAJOS PRELIMINARES, SEGURIDAD Y SALUD</v>
      </c>
      <c r="C5" s="10"/>
      <c r="D5" s="10"/>
      <c r="E5" s="10"/>
      <c r="F5" s="11"/>
      <c r="G5" s="11"/>
      <c r="H5" s="11"/>
      <c r="I5" s="11"/>
      <c r="J5" s="11"/>
    </row>
    <row r="6" spans="1:10" x14ac:dyDescent="0.3">
      <c r="A6" s="23" t="str">
        <f>+RESUMEN!A6</f>
        <v>01.01</v>
      </c>
      <c r="B6" s="41" t="str">
        <f>+RESUMEN!B6</f>
        <v>OBRAS PROVISIONALES Y TRABAJOS PRELIMINARES</v>
      </c>
      <c r="C6" s="16"/>
      <c r="D6" s="12"/>
      <c r="E6" s="12"/>
      <c r="F6" s="12"/>
      <c r="G6" s="12"/>
      <c r="H6" s="12"/>
      <c r="I6" s="12"/>
      <c r="J6" s="12"/>
    </row>
    <row r="7" spans="1:10" x14ac:dyDescent="0.3">
      <c r="A7" s="40" t="str">
        <f>RESUMEN!A7</f>
        <v>01.01.01</v>
      </c>
      <c r="B7" s="42" t="str">
        <f>RESUMEN!B7</f>
        <v>OBRAS PROVISIONALES</v>
      </c>
      <c r="C7" s="16"/>
      <c r="D7" s="12"/>
      <c r="E7" s="12"/>
      <c r="F7" s="12"/>
      <c r="G7" s="12"/>
      <c r="H7" s="12"/>
      <c r="I7" s="16"/>
      <c r="J7" s="16"/>
    </row>
    <row r="8" spans="1:10" x14ac:dyDescent="0.3">
      <c r="A8" s="15" t="str">
        <f>RESUMEN!A8</f>
        <v>01.01.01.01</v>
      </c>
      <c r="B8" s="44" t="str">
        <f>RESUMEN!B8</f>
        <v>ALMACEN, OFICINAS Y CASETA DE GUARDIANIA</v>
      </c>
      <c r="C8" s="16" t="str">
        <f>RESUMEN!C8</f>
        <v>glb</v>
      </c>
      <c r="D8" s="12">
        <v>1</v>
      </c>
      <c r="E8" s="12"/>
      <c r="F8" s="12"/>
      <c r="G8" s="12"/>
      <c r="H8" s="12"/>
      <c r="I8" s="12">
        <v>1</v>
      </c>
      <c r="J8" s="16">
        <f>I8</f>
        <v>1</v>
      </c>
    </row>
    <row r="9" spans="1:10" s="37" customFormat="1" x14ac:dyDescent="0.3">
      <c r="A9" s="15"/>
      <c r="B9" s="44"/>
      <c r="C9" s="16"/>
      <c r="D9" s="12"/>
      <c r="E9" s="12"/>
      <c r="F9" s="12"/>
      <c r="G9" s="12"/>
      <c r="H9" s="12"/>
      <c r="I9" s="12"/>
      <c r="J9" s="16"/>
    </row>
    <row r="10" spans="1:10" s="37" customFormat="1" x14ac:dyDescent="0.3">
      <c r="A10" s="15" t="str">
        <f>RESUMEN!A9</f>
        <v>01.01.01.02</v>
      </c>
      <c r="B10" s="44" t="str">
        <f>RESUMEN!B9</f>
        <v>CERCO DE OBRA CON POSTES DE MADERA Y MALLA ARPILLERA</v>
      </c>
      <c r="C10" s="16" t="str">
        <f>RESUMEN!C9</f>
        <v>M2</v>
      </c>
      <c r="D10" s="12">
        <v>1</v>
      </c>
      <c r="E10" s="12"/>
      <c r="F10" s="12">
        <v>220</v>
      </c>
      <c r="G10" s="12"/>
      <c r="H10" s="12">
        <v>2.5</v>
      </c>
      <c r="I10" s="12">
        <f>D10*F10*H10</f>
        <v>550</v>
      </c>
      <c r="J10" s="16">
        <f>I10</f>
        <v>550</v>
      </c>
    </row>
    <row r="11" spans="1:10" s="37" customFormat="1" x14ac:dyDescent="0.3">
      <c r="A11" s="15"/>
      <c r="B11" s="44"/>
      <c r="C11" s="16"/>
      <c r="D11" s="12"/>
      <c r="E11" s="12"/>
      <c r="F11" s="12"/>
      <c r="G11" s="12"/>
      <c r="H11" s="12"/>
      <c r="I11" s="12"/>
      <c r="J11" s="16"/>
    </row>
    <row r="12" spans="1:10" s="37" customFormat="1" x14ac:dyDescent="0.3">
      <c r="A12" s="15" t="str">
        <f>RESUMEN!A10</f>
        <v>01.01.01.03</v>
      </c>
      <c r="B12" s="44" t="str">
        <f>RESUMEN!B10</f>
        <v>CARTEL DE OBRA (3.60 X 2.40M - C/BANNER)</v>
      </c>
      <c r="C12" s="16" t="str">
        <f>RESUMEN!C10</f>
        <v>und</v>
      </c>
      <c r="D12" s="12">
        <v>1</v>
      </c>
      <c r="E12" s="12"/>
      <c r="F12" s="12"/>
      <c r="G12" s="12"/>
      <c r="H12" s="12"/>
      <c r="I12" s="12">
        <v>1</v>
      </c>
      <c r="J12" s="16">
        <f>I12</f>
        <v>1</v>
      </c>
    </row>
    <row r="13" spans="1:10" s="37" customFormat="1" x14ac:dyDescent="0.3">
      <c r="A13" s="15"/>
      <c r="B13" s="44"/>
      <c r="C13" s="16"/>
      <c r="D13" s="12"/>
      <c r="E13" s="12"/>
      <c r="F13" s="12"/>
      <c r="G13" s="12"/>
      <c r="H13" s="12"/>
      <c r="I13" s="12"/>
      <c r="J13" s="16"/>
    </row>
    <row r="14" spans="1:10" x14ac:dyDescent="0.3">
      <c r="A14" s="15" t="str">
        <f>RESUMEN!A11</f>
        <v>01.01.01.04</v>
      </c>
      <c r="B14" s="44" t="str">
        <f>RESUMEN!B11</f>
        <v>GUARDIANIA PARA LA OBRA</v>
      </c>
      <c r="C14" s="16" t="str">
        <f>RESUMEN!C11</f>
        <v>mes</v>
      </c>
      <c r="D14" s="12">
        <v>1</v>
      </c>
      <c r="E14" s="12"/>
      <c r="F14" s="12" t="s">
        <v>41</v>
      </c>
      <c r="G14" s="12">
        <v>10</v>
      </c>
      <c r="H14" s="12"/>
      <c r="I14" s="12">
        <f>D14*G14</f>
        <v>10</v>
      </c>
      <c r="J14" s="16">
        <f>I14</f>
        <v>10</v>
      </c>
    </row>
    <row r="15" spans="1:10" x14ac:dyDescent="0.3">
      <c r="A15" s="15"/>
      <c r="B15" s="21"/>
      <c r="C15" s="16"/>
      <c r="D15" s="12"/>
      <c r="E15" s="12"/>
      <c r="F15" s="12"/>
      <c r="G15" s="12"/>
      <c r="H15" s="12"/>
      <c r="I15" s="12"/>
      <c r="J15" s="16"/>
    </row>
    <row r="16" spans="1:10" x14ac:dyDescent="0.3">
      <c r="A16" s="40" t="str">
        <f>RESUMEN!A12</f>
        <v>01.01.02</v>
      </c>
      <c r="B16" s="42" t="str">
        <f>RESUMEN!B12</f>
        <v>INSTALACIONES PROVISIONALES</v>
      </c>
      <c r="C16" s="16"/>
      <c r="D16" s="12"/>
      <c r="E16" s="12"/>
      <c r="F16" s="12"/>
      <c r="G16" s="12"/>
      <c r="H16" s="12"/>
      <c r="I16" s="16"/>
      <c r="J16" s="16"/>
    </row>
    <row r="17" spans="1:10" x14ac:dyDescent="0.3">
      <c r="A17" s="15" t="str">
        <f>RESUMEN!A13</f>
        <v>01.01.02.01</v>
      </c>
      <c r="B17" s="44" t="str">
        <f>RESUMEN!B13</f>
        <v>AGUA PARA LA CONSTRUCCIÓN</v>
      </c>
      <c r="C17" s="16" t="str">
        <f>RESUMEN!C13</f>
        <v>glb</v>
      </c>
      <c r="D17" s="12">
        <v>1</v>
      </c>
      <c r="E17" s="12"/>
      <c r="F17" s="12"/>
      <c r="G17" s="12"/>
      <c r="H17" s="12"/>
      <c r="I17" s="12">
        <v>1</v>
      </c>
      <c r="J17" s="16">
        <f>I17</f>
        <v>1</v>
      </c>
    </row>
    <row r="18" spans="1:10" x14ac:dyDescent="0.3">
      <c r="A18" s="24"/>
      <c r="B18" s="20"/>
      <c r="C18" s="16"/>
      <c r="D18" s="12"/>
      <c r="E18" s="12"/>
      <c r="F18" s="12"/>
      <c r="G18" s="12"/>
      <c r="H18" s="12"/>
      <c r="I18" s="12"/>
      <c r="J18" s="12"/>
    </row>
    <row r="19" spans="1:10" x14ac:dyDescent="0.3">
      <c r="A19" s="24" t="str">
        <f>RESUMEN!A14</f>
        <v>01.01.02.02</v>
      </c>
      <c r="B19" s="44" t="str">
        <f>RESUMEN!B14</f>
        <v>DESAGÜE PARA LA CONSTRUCCIÓN</v>
      </c>
      <c r="C19" s="16" t="str">
        <f>RESUMEN!C14</f>
        <v>glb</v>
      </c>
      <c r="D19" s="12">
        <v>1</v>
      </c>
      <c r="E19" s="12"/>
      <c r="F19" s="12"/>
      <c r="G19" s="12"/>
      <c r="H19" s="12"/>
      <c r="I19" s="12">
        <v>1</v>
      </c>
      <c r="J19" s="16">
        <f>I19</f>
        <v>1</v>
      </c>
    </row>
    <row r="20" spans="1:10" x14ac:dyDescent="0.3">
      <c r="A20" s="24"/>
      <c r="B20" s="44"/>
      <c r="C20" s="16"/>
      <c r="D20" s="12"/>
      <c r="E20" s="12"/>
      <c r="F20" s="12"/>
      <c r="G20" s="12"/>
      <c r="H20" s="12"/>
      <c r="I20" s="12"/>
      <c r="J20" s="12"/>
    </row>
    <row r="21" spans="1:10" x14ac:dyDescent="0.3">
      <c r="A21" s="24" t="str">
        <f>RESUMEN!A15</f>
        <v>01.01.02.03</v>
      </c>
      <c r="B21" s="44" t="str">
        <f>RESUMEN!B15</f>
        <v>ENERGÍA ELÉCTRICA PROVISIONAL</v>
      </c>
      <c r="C21" s="16" t="str">
        <f>RESUMEN!C15</f>
        <v>glb</v>
      </c>
      <c r="D21" s="12">
        <v>1</v>
      </c>
      <c r="E21" s="12"/>
      <c r="F21" s="12"/>
      <c r="G21" s="12"/>
      <c r="H21" s="12"/>
      <c r="I21" s="12">
        <v>1</v>
      </c>
      <c r="J21" s="16">
        <f>I21</f>
        <v>1</v>
      </c>
    </row>
    <row r="22" spans="1:10" x14ac:dyDescent="0.3">
      <c r="A22" s="15"/>
      <c r="B22" s="15"/>
      <c r="C22" s="16"/>
      <c r="D22" s="12"/>
      <c r="E22" s="12"/>
      <c r="F22" s="12"/>
      <c r="G22" s="12"/>
      <c r="H22" s="12"/>
      <c r="I22" s="16"/>
      <c r="J22" s="16"/>
    </row>
    <row r="23" spans="1:10" x14ac:dyDescent="0.3">
      <c r="A23" s="40" t="str">
        <f>RESUMEN!A16</f>
        <v>01.01.03</v>
      </c>
      <c r="B23" s="42" t="str">
        <f>RESUMEN!B16</f>
        <v>TRABAJOS PRELIMINARES</v>
      </c>
      <c r="C23" s="24">
        <f>RESUMEN!C16</f>
        <v>0</v>
      </c>
      <c r="D23" s="12"/>
      <c r="E23" s="12"/>
      <c r="F23" s="12"/>
      <c r="G23" s="12"/>
      <c r="H23" s="12"/>
      <c r="I23" s="12"/>
      <c r="J23" s="12"/>
    </row>
    <row r="24" spans="1:10" x14ac:dyDescent="0.3">
      <c r="A24" s="24" t="str">
        <f>RESUMEN!A17</f>
        <v>01.01.03.01</v>
      </c>
      <c r="B24" s="44" t="str">
        <f>RESUMEN!B17</f>
        <v>LIMPIEZA DEL TERRENO MANUAL</v>
      </c>
      <c r="C24" s="16" t="str">
        <f>RESUMEN!C17</f>
        <v>M2</v>
      </c>
      <c r="D24" s="12">
        <v>1</v>
      </c>
      <c r="E24" s="12"/>
      <c r="F24" s="12" t="s">
        <v>71</v>
      </c>
      <c r="G24" s="12">
        <v>2800</v>
      </c>
      <c r="H24" s="12"/>
      <c r="I24" s="12">
        <f>D24*G24</f>
        <v>2800</v>
      </c>
      <c r="J24" s="16">
        <f>I24</f>
        <v>2800</v>
      </c>
    </row>
    <row r="25" spans="1:10" x14ac:dyDescent="0.3">
      <c r="A25" s="24"/>
      <c r="B25" s="20"/>
      <c r="C25" s="16"/>
      <c r="D25" s="12"/>
      <c r="E25" s="12"/>
      <c r="F25" s="12"/>
      <c r="G25" s="12"/>
      <c r="H25" s="12"/>
      <c r="I25" s="12"/>
      <c r="J25" s="12"/>
    </row>
    <row r="26" spans="1:10" x14ac:dyDescent="0.3">
      <c r="A26" s="40" t="str">
        <f>RESUMEN!A18</f>
        <v>01.01.04</v>
      </c>
      <c r="B26" s="42" t="str">
        <f>RESUMEN!B18</f>
        <v>MOVILIZACIÓN DE CAMPAMENTO, MAQUINARIA Y HERRAMIENTAS</v>
      </c>
      <c r="C26" s="16"/>
      <c r="D26" s="12"/>
      <c r="E26" s="12"/>
      <c r="F26" s="12"/>
      <c r="G26" s="12"/>
      <c r="H26" s="12"/>
      <c r="I26" s="12"/>
      <c r="J26" s="12"/>
    </row>
    <row r="27" spans="1:10" x14ac:dyDescent="0.3">
      <c r="A27" s="24" t="str">
        <f>RESUMEN!A19</f>
        <v>01.01.04.01</v>
      </c>
      <c r="B27" s="44" t="str">
        <f>RESUMEN!B19</f>
        <v>MOVILIZACION Y DESMOVILIZACION DE EQUIPOS Y HERRAMIENTAS</v>
      </c>
      <c r="C27" s="16" t="str">
        <f>RESUMEN!C19</f>
        <v>glb</v>
      </c>
      <c r="D27" s="12">
        <v>1</v>
      </c>
      <c r="E27" s="12"/>
      <c r="F27" s="12"/>
      <c r="G27" s="12"/>
      <c r="H27" s="12"/>
      <c r="I27" s="12">
        <v>1</v>
      </c>
      <c r="J27" s="16">
        <f>I27</f>
        <v>1</v>
      </c>
    </row>
    <row r="28" spans="1:10" x14ac:dyDescent="0.3">
      <c r="A28" s="24"/>
      <c r="B28" s="21"/>
      <c r="C28" s="16"/>
      <c r="D28" s="12"/>
      <c r="E28" s="12"/>
      <c r="F28" s="12"/>
      <c r="G28" s="12"/>
      <c r="H28" s="12"/>
      <c r="I28" s="16"/>
      <c r="J28" s="12"/>
    </row>
    <row r="29" spans="1:10" s="37" customFormat="1" x14ac:dyDescent="0.3">
      <c r="A29" s="40" t="str">
        <f>RESUMEN!A20</f>
        <v>01.01.05</v>
      </c>
      <c r="B29" s="42" t="str">
        <f>RESUMEN!B20</f>
        <v>TRAZOS, NIVELES Y REPLANTEO</v>
      </c>
      <c r="C29" s="16"/>
      <c r="D29" s="12"/>
      <c r="E29" s="12"/>
      <c r="F29" s="12"/>
      <c r="G29" s="12"/>
      <c r="H29" s="12"/>
      <c r="I29" s="12"/>
      <c r="J29" s="12"/>
    </row>
    <row r="30" spans="1:10" s="37" customFormat="1" x14ac:dyDescent="0.3">
      <c r="A30" s="24" t="str">
        <f>RESUMEN!A21</f>
        <v>01.01.05.01</v>
      </c>
      <c r="B30" s="44" t="str">
        <f>RESUMEN!B21</f>
        <v>TRAZO, NIVELES Y REPLANTEO PRELIMINAR</v>
      </c>
      <c r="C30" s="16" t="str">
        <f>RESUMEN!C21</f>
        <v>M2</v>
      </c>
      <c r="D30" s="12">
        <v>1</v>
      </c>
      <c r="E30" s="12"/>
      <c r="F30" s="12" t="s">
        <v>71</v>
      </c>
      <c r="G30" s="12">
        <v>2800</v>
      </c>
      <c r="H30" s="12"/>
      <c r="I30" s="12">
        <f>D30*G30</f>
        <v>2800</v>
      </c>
      <c r="J30" s="16">
        <f>I30</f>
        <v>2800</v>
      </c>
    </row>
    <row r="31" spans="1:10" x14ac:dyDescent="0.3">
      <c r="A31" s="24"/>
      <c r="B31" s="20"/>
      <c r="C31" s="16"/>
      <c r="D31" s="12"/>
      <c r="E31" s="12"/>
      <c r="F31" s="12"/>
      <c r="G31" s="12"/>
      <c r="H31" s="12"/>
      <c r="I31" s="12"/>
      <c r="J31" s="12"/>
    </row>
    <row r="32" spans="1:10" s="37" customFormat="1" x14ac:dyDescent="0.3">
      <c r="A32" s="24" t="str">
        <f>RESUMEN!A22</f>
        <v>01.01.05.02</v>
      </c>
      <c r="B32" s="44" t="str">
        <f>RESUMEN!B22</f>
        <v>TRAZO Y REPLANTEO DURANTE EL PROCESO DE EJECUCIÓN</v>
      </c>
      <c r="C32" s="16" t="str">
        <f>RESUMEN!C22</f>
        <v>M2</v>
      </c>
      <c r="D32" s="12">
        <v>1</v>
      </c>
      <c r="E32" s="12"/>
      <c r="F32" s="12" t="s">
        <v>71</v>
      </c>
      <c r="G32" s="12">
        <v>2800</v>
      </c>
      <c r="H32" s="12"/>
      <c r="I32" s="12">
        <f>D32*G32</f>
        <v>2800</v>
      </c>
      <c r="J32" s="16">
        <f>I32</f>
        <v>2800</v>
      </c>
    </row>
    <row r="33" spans="1:10" x14ac:dyDescent="0.3">
      <c r="A33" s="15"/>
      <c r="B33" s="15"/>
      <c r="C33" s="16"/>
      <c r="D33" s="12"/>
      <c r="E33" s="12"/>
      <c r="F33" s="12"/>
      <c r="G33" s="12"/>
      <c r="H33" s="12"/>
      <c r="I33" s="16"/>
      <c r="J33" s="16"/>
    </row>
    <row r="34" spans="1:10" x14ac:dyDescent="0.3">
      <c r="A34" s="23" t="str">
        <f>RESUMEN!A23</f>
        <v>01.02</v>
      </c>
      <c r="B34" s="23" t="str">
        <f>RESUMEN!B23</f>
        <v>SEGURIDAD Y SALUD EN OBRA</v>
      </c>
      <c r="C34" s="16"/>
      <c r="D34" s="12"/>
      <c r="E34" s="12"/>
      <c r="F34" s="12"/>
      <c r="G34" s="12"/>
      <c r="H34" s="12"/>
      <c r="I34" s="12"/>
      <c r="J34" s="12"/>
    </row>
    <row r="35" spans="1:10" x14ac:dyDescent="0.3">
      <c r="A35" s="15" t="str">
        <f>RESUMEN!A24</f>
        <v>01.02.01</v>
      </c>
      <c r="B35" s="43" t="str">
        <f>RESUMEN!B24</f>
        <v>ELABORACIÓN,  IMPLEMENTACIÓN  Y  ADMINISTRACIÓN  DEL  PLAN  DE 
SEGURIDAD Y SALUD EN EL TRABAJO</v>
      </c>
      <c r="C35" s="16" t="str">
        <f>RESUMEN!C24</f>
        <v>glb</v>
      </c>
      <c r="D35" s="12">
        <v>1</v>
      </c>
      <c r="E35" s="12"/>
      <c r="F35" s="12"/>
      <c r="G35" s="12"/>
      <c r="H35" s="12"/>
      <c r="I35" s="12">
        <v>1</v>
      </c>
      <c r="J35" s="12">
        <f>I35</f>
        <v>1</v>
      </c>
    </row>
    <row r="36" spans="1:10" s="37" customFormat="1" x14ac:dyDescent="0.3">
      <c r="A36" s="15"/>
      <c r="B36" s="44"/>
      <c r="C36" s="16"/>
      <c r="D36" s="12"/>
      <c r="E36" s="12"/>
      <c r="F36" s="12"/>
      <c r="G36" s="12"/>
      <c r="H36" s="12"/>
      <c r="I36" s="12"/>
      <c r="J36" s="12"/>
    </row>
    <row r="37" spans="1:10" x14ac:dyDescent="0.3">
      <c r="A37" s="15" t="str">
        <f>RESUMEN!A25</f>
        <v>01.02.02</v>
      </c>
      <c r="B37" s="43" t="str">
        <f>RESUMEN!B25</f>
        <v>EQUIPOS DE PROTECCIÓN INDIVIDUAL</v>
      </c>
      <c r="C37" s="16" t="str">
        <f>RESUMEN!C25</f>
        <v>glb</v>
      </c>
      <c r="D37" s="10">
        <v>1</v>
      </c>
      <c r="E37" s="10"/>
      <c r="F37" s="12"/>
      <c r="G37" s="12">
        <v>1</v>
      </c>
      <c r="H37" s="12"/>
      <c r="I37" s="12">
        <f>D37*G37</f>
        <v>1</v>
      </c>
      <c r="J37" s="12">
        <f t="shared" ref="J37:J45" si="0">I37</f>
        <v>1</v>
      </c>
    </row>
    <row r="38" spans="1:10" s="37" customFormat="1" x14ac:dyDescent="0.3">
      <c r="A38" s="15"/>
      <c r="B38" s="43"/>
      <c r="C38" s="16"/>
      <c r="D38" s="10"/>
      <c r="E38" s="10"/>
      <c r="F38" s="12"/>
      <c r="G38" s="12"/>
      <c r="H38" s="12"/>
      <c r="I38" s="12"/>
      <c r="J38" s="12"/>
    </row>
    <row r="39" spans="1:10" x14ac:dyDescent="0.3">
      <c r="A39" s="15" t="str">
        <f>RESUMEN!A26</f>
        <v>01.02.03</v>
      </c>
      <c r="B39" s="43" t="str">
        <f>RESUMEN!B26</f>
        <v>EQUIPOS DE PROTECCIÓN COLECTIVA</v>
      </c>
      <c r="C39" s="16" t="str">
        <f>RESUMEN!C26</f>
        <v>glb</v>
      </c>
      <c r="D39" s="12">
        <v>1</v>
      </c>
      <c r="E39" s="12"/>
      <c r="F39" s="12"/>
      <c r="G39" s="12"/>
      <c r="H39" s="12"/>
      <c r="I39" s="12">
        <v>1</v>
      </c>
      <c r="J39" s="12">
        <f t="shared" si="0"/>
        <v>1</v>
      </c>
    </row>
    <row r="40" spans="1:10" s="37" customFormat="1" x14ac:dyDescent="0.3">
      <c r="A40" s="15"/>
      <c r="B40" s="43"/>
      <c r="C40" s="16"/>
      <c r="D40" s="12"/>
      <c r="E40" s="12"/>
      <c r="F40" s="12"/>
      <c r="G40" s="12"/>
      <c r="H40" s="12"/>
      <c r="I40" s="12"/>
      <c r="J40" s="12"/>
    </row>
    <row r="41" spans="1:10" x14ac:dyDescent="0.3">
      <c r="A41" s="15" t="str">
        <f>RESUMEN!A27</f>
        <v>01.02.04</v>
      </c>
      <c r="B41" s="43" t="str">
        <f>RESUMEN!B27</f>
        <v>SEÑALIZACIÓN TEMPORAL DE SEGURIDAD</v>
      </c>
      <c r="C41" s="16" t="str">
        <f>RESUMEN!C27</f>
        <v>glb</v>
      </c>
      <c r="D41" s="12">
        <v>1</v>
      </c>
      <c r="E41" s="12"/>
      <c r="F41" s="12"/>
      <c r="G41" s="12"/>
      <c r="H41" s="12"/>
      <c r="I41" s="12">
        <v>1</v>
      </c>
      <c r="J41" s="12">
        <f t="shared" si="0"/>
        <v>1</v>
      </c>
    </row>
    <row r="42" spans="1:10" s="37" customFormat="1" x14ac:dyDescent="0.3">
      <c r="A42" s="15"/>
      <c r="B42" s="43"/>
      <c r="C42" s="16"/>
      <c r="D42" s="12"/>
      <c r="E42" s="12"/>
      <c r="F42" s="12"/>
      <c r="G42" s="12"/>
      <c r="H42" s="12"/>
      <c r="I42" s="12"/>
      <c r="J42" s="12"/>
    </row>
    <row r="43" spans="1:10" x14ac:dyDescent="0.3">
      <c r="A43" s="15" t="str">
        <f>RESUMEN!A28</f>
        <v>01.02.05</v>
      </c>
      <c r="B43" s="43" t="str">
        <f>RESUMEN!B28</f>
        <v>CAPACITACIÓN EN SEGURIDAD Y SALUD</v>
      </c>
      <c r="C43" s="16" t="str">
        <f>RESUMEN!C28</f>
        <v>glb</v>
      </c>
      <c r="D43" s="12">
        <v>1</v>
      </c>
      <c r="E43" s="12"/>
      <c r="F43" s="12"/>
      <c r="G43" s="12"/>
      <c r="H43" s="12"/>
      <c r="I43" s="12">
        <v>1</v>
      </c>
      <c r="J43" s="12">
        <f t="shared" si="0"/>
        <v>1</v>
      </c>
    </row>
    <row r="44" spans="1:10" s="37" customFormat="1" x14ac:dyDescent="0.3">
      <c r="A44" s="15"/>
      <c r="B44" s="43"/>
      <c r="C44" s="16"/>
      <c r="D44" s="12"/>
      <c r="E44" s="12"/>
      <c r="F44" s="12"/>
      <c r="G44" s="12"/>
      <c r="H44" s="12"/>
      <c r="I44" s="12"/>
      <c r="J44" s="12"/>
    </row>
    <row r="45" spans="1:10" x14ac:dyDescent="0.3">
      <c r="A45" s="15" t="str">
        <f>RESUMEN!A29</f>
        <v>01.02.06</v>
      </c>
      <c r="B45" s="43" t="str">
        <f>RESUMEN!B29</f>
        <v>BAÑOS QUIMICOS PORTATILES PARA EL PERSONAL DE OBRA</v>
      </c>
      <c r="C45" s="16" t="str">
        <f>RESUMEN!C29</f>
        <v>und</v>
      </c>
      <c r="D45" s="12">
        <v>1</v>
      </c>
      <c r="E45" s="12"/>
      <c r="F45" s="12"/>
      <c r="G45" s="12">
        <v>3</v>
      </c>
      <c r="H45" s="12"/>
      <c r="I45" s="12">
        <f>D45*G45</f>
        <v>3</v>
      </c>
      <c r="J45" s="12">
        <f t="shared" si="0"/>
        <v>3</v>
      </c>
    </row>
    <row r="46" spans="1:10" x14ac:dyDescent="0.3">
      <c r="A46" s="23"/>
      <c r="B46" s="20"/>
      <c r="C46" s="10"/>
      <c r="D46" s="10"/>
      <c r="E46" s="10"/>
      <c r="F46" s="11"/>
      <c r="G46" s="12"/>
      <c r="H46" s="12"/>
      <c r="I46" s="12"/>
      <c r="J46" s="11"/>
    </row>
  </sheetData>
  <mergeCells count="9">
    <mergeCell ref="A1:J1"/>
    <mergeCell ref="I3:I4"/>
    <mergeCell ref="J3:J4"/>
    <mergeCell ref="A3:A4"/>
    <mergeCell ref="B3:B4"/>
    <mergeCell ref="C3:C4"/>
    <mergeCell ref="D3:D4"/>
    <mergeCell ref="E3:H3"/>
    <mergeCell ref="A2:J2"/>
  </mergeCells>
  <phoneticPr fontId="5" type="noConversion"/>
  <pageMargins left="0.54" right="0.41" top="0.61" bottom="0.74803149606299213" header="0.3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14"/>
  <sheetViews>
    <sheetView workbookViewId="0">
      <selection activeCell="B37" sqref="B37"/>
    </sheetView>
  </sheetViews>
  <sheetFormatPr baseColWidth="10" defaultRowHeight="14.4" x14ac:dyDescent="0.3"/>
  <sheetData>
    <row r="14" spans="9:9" x14ac:dyDescent="0.3">
      <c r="I14">
        <f>37000*0.3</f>
        <v>11100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</vt:lpstr>
      <vt:lpstr>OBRAS PROVISONALES</vt:lpstr>
      <vt:lpstr>Hoja1</vt:lpstr>
      <vt:lpstr>'OBRAS PROVISONALES'!Área_de_impresión</vt:lpstr>
      <vt:lpstr>RESUMEN!Área_de_impresión</vt:lpstr>
      <vt:lpstr>'OBRAS PROVISONALES'!Títulos_a_imprimir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alvarez</dc:creator>
  <cp:lastModifiedBy>user</cp:lastModifiedBy>
  <cp:lastPrinted>2026-03-19T18:21:53Z</cp:lastPrinted>
  <dcterms:created xsi:type="dcterms:W3CDTF">2023-12-11T21:08:47Z</dcterms:created>
  <dcterms:modified xsi:type="dcterms:W3CDTF">2026-03-19T18:24:37Z</dcterms:modified>
</cp:coreProperties>
</file>